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definedNames>
    <definedName name="_xlnm._FilterDatabase" localSheetId="0" hidden="1">Sheet1!$A$1:$K$26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<sst xmlns="http://schemas.openxmlformats.org/spreadsheetml/2006/main" count="76" uniqueCount="54">
  <si>
    <t>附件一                       内蒙古蒙电资产运营有限责任公司餐饮服务、保安服务、保洁服务询比采购比采购标段划分表（项目编号：MDZC-2023-015）</t>
  </si>
  <si>
    <r>
      <rPr>
        <b/>
        <sz val="10"/>
        <color rgb="FF000000"/>
        <rFont val="宋体"/>
        <charset val="134"/>
      </rPr>
      <t>标段号</t>
    </r>
  </si>
  <si>
    <r>
      <rPr>
        <b/>
        <sz val="10"/>
        <color rgb="FF000000"/>
        <rFont val="宋体"/>
        <charset val="134"/>
      </rPr>
      <t>标段名称</t>
    </r>
  </si>
  <si>
    <t>项目类型</t>
  </si>
  <si>
    <r>
      <rPr>
        <b/>
        <sz val="10"/>
        <color rgb="FF000000"/>
        <rFont val="宋体"/>
        <charset val="134"/>
      </rPr>
      <t>预计服务地区</t>
    </r>
  </si>
  <si>
    <r>
      <rPr>
        <b/>
        <sz val="10"/>
        <color rgb="FF000000"/>
        <rFont val="宋体"/>
        <charset val="134"/>
      </rPr>
      <t>服务期限</t>
    </r>
  </si>
  <si>
    <t>分项服务内容</t>
  </si>
  <si>
    <t>单价最高限价（元）</t>
  </si>
  <si>
    <t>数量（人/项）</t>
  </si>
  <si>
    <t>分项最高限价
（如为人员则为单价*数量*12个月）</t>
  </si>
  <si>
    <t>标段最高投标限价（元）</t>
  </si>
  <si>
    <t>限中要求</t>
  </si>
  <si>
    <t>乌海超高压供电公司保安服务</t>
  </si>
  <si>
    <t>保安服务</t>
  </si>
  <si>
    <t>乌海超高压供电公司</t>
  </si>
  <si>
    <t>2024年1月1日至2024年12月31日</t>
  </si>
  <si>
    <t>秩序维护员</t>
  </si>
  <si>
    <t>乌海超高压供电公司保洁服务</t>
  </si>
  <si>
    <t>保洁服务</t>
  </si>
  <si>
    <t>保洁员</t>
  </si>
  <si>
    <t>巴彦淖尔供电公司餐饮服务、保洁服务</t>
  </si>
  <si>
    <t>餐饮服务、保洁服务</t>
  </si>
  <si>
    <t>巴彦淖尔供电公司</t>
  </si>
  <si>
    <t>旗县餐饮</t>
  </si>
  <si>
    <t>所有保洁</t>
  </si>
  <si>
    <t>乌海供电公司安保服务</t>
  </si>
  <si>
    <t>乌海供电公司</t>
  </si>
  <si>
    <t>生产调度大楼</t>
  </si>
  <si>
    <t>所有二级单位安保</t>
  </si>
  <si>
    <t>警务室安保</t>
  </si>
  <si>
    <t>乌海供电公司市局及二级单位保洁服务</t>
  </si>
  <si>
    <t>市局及二级单位保洁</t>
  </si>
  <si>
    <t>本标段与第6标段限中1个</t>
  </si>
  <si>
    <t>绿化费</t>
  </si>
  <si>
    <t>垃圾清运费</t>
  </si>
  <si>
    <t>乌海供电公司分局保洁服务餐饮服务</t>
  </si>
  <si>
    <t>保洁服务、餐饮服务</t>
  </si>
  <si>
    <t>分局、驻呼办保洁</t>
  </si>
  <si>
    <t>本标段与第5标段限中1个</t>
  </si>
  <si>
    <t>分局厨师</t>
  </si>
  <si>
    <t>薛家湾供电公司安保服务</t>
  </si>
  <si>
    <t>薛家湾供电公司</t>
  </si>
  <si>
    <t>变电站</t>
  </si>
  <si>
    <t>营业厅</t>
  </si>
  <si>
    <t>仓库</t>
  </si>
  <si>
    <t>办公楼</t>
  </si>
  <si>
    <t>薛家湾供电公司保洁服务</t>
  </si>
  <si>
    <t>运维站及供电所</t>
  </si>
  <si>
    <t>鄂尔多斯供电公司变电站东区保安服务</t>
  </si>
  <si>
    <t>鄂尔多斯供电公司</t>
  </si>
  <si>
    <t>东部区变电站</t>
  </si>
  <si>
    <t>东部区主管</t>
  </si>
  <si>
    <t>108个站垃圾清运、化粪池清掏</t>
  </si>
  <si>
    <t>注：
1、本表内所列人员数量均为最低数量，实际履约过程中，供应商可根据服务要求自行配备人员，但在本次响应文件编制过程中均应以本表所列数量进行报价，禁止更改本表所列数量。
2、（1）采购人设定的最高投标限价包含供应商的人工成本、经营成本、社会保险费、劳保费、福利费、利润及税金；
   （2）采购人设定的最高投标限价包含专项委托费用如：化粪池清掏费、外墙清洗费、垃圾清运费、低值易耗费、临时性服务费、消杀费以及服务中涉及的其它费用，具体情况以实际签订的合同为准；
3、供应商成交后，服务期内，成交单价（成交总价/配置人数）一般不予调整，除发生以下任意一种情形：
（1）因采购人承包的以上服务区域业主给定的服务收费标准发生变化，则采购人根据情况，对供应商的成交单价做调整；
（2）因本项目服务区域包括但不限于以上区域，对于采购人新增的承包服务地区，采购人根据业主给定的服务收费标准并参照成交单价，确定供应商的服务收费标准。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</si>
</sst>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176" fontId="3" fillId="0" borderId="3" xfId="0" applyNumberFormat="1" applyFont="1" applyFill="1" applyBorder="1" applyAlignment="1">
      <alignment horizontal="center" vertical="center" wrapText="1"/>
    </xf>
    <xf numFmtId="176" fontId="3" fillId="0" borderId="4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topLeftCell="A11" workbookViewId="0">
      <selection activeCell="H13" sqref="H13"/>
    </sheetView>
  </sheetViews>
  <sheetFormatPr defaultColWidth="8.88888888888889" defaultRowHeight="14.4"/>
  <cols>
    <col min="1" max="1" width="8.88888888888889" style="1"/>
    <col min="2" max="2" width="21.4444444444444" style="1" customWidth="1"/>
    <col min="3" max="3" width="14.6666666666667" style="1" customWidth="1"/>
    <col min="4" max="4" width="20.1111111111111" style="1" customWidth="1"/>
    <col min="5" max="5" width="16.4444444444444" style="1" customWidth="1"/>
    <col min="6" max="7" width="16.7777777777778" style="1" customWidth="1"/>
    <col min="8" max="9" width="18.1111111111111" style="1" customWidth="1"/>
    <col min="10" max="10" width="22.2222222222222" style="1" customWidth="1"/>
    <col min="11" max="11" width="20.7777777777778" style="1" customWidth="1"/>
    <col min="12" max="16384" width="8.88888888888889" style="1"/>
  </cols>
  <sheetData>
    <row r="1" ht="24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7.5" customHeight="1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ht="24" spans="1:11">
      <c r="A3" s="4">
        <v>1</v>
      </c>
      <c r="B3" s="4" t="s">
        <v>12</v>
      </c>
      <c r="C3" s="4" t="s">
        <v>13</v>
      </c>
      <c r="D3" s="4" t="s">
        <v>14</v>
      </c>
      <c r="E3" s="4" t="s">
        <v>15</v>
      </c>
      <c r="F3" s="5" t="s">
        <v>16</v>
      </c>
      <c r="G3" s="6">
        <v>5596.9</v>
      </c>
      <c r="H3" s="6">
        <v>24</v>
      </c>
      <c r="I3" s="6">
        <f>G3*H3*12</f>
        <v>1611907.2</v>
      </c>
      <c r="J3" s="6">
        <f>G3*H3*12</f>
        <v>1611907.2</v>
      </c>
      <c r="K3" s="11"/>
    </row>
    <row r="4" ht="24" spans="1:11">
      <c r="A4" s="4">
        <v>2</v>
      </c>
      <c r="B4" s="4" t="s">
        <v>17</v>
      </c>
      <c r="C4" s="4" t="s">
        <v>18</v>
      </c>
      <c r="D4" s="4" t="s">
        <v>14</v>
      </c>
      <c r="E4" s="4" t="s">
        <v>15</v>
      </c>
      <c r="F4" s="5" t="s">
        <v>19</v>
      </c>
      <c r="G4" s="6">
        <v>4127.74</v>
      </c>
      <c r="H4" s="6">
        <v>26</v>
      </c>
      <c r="I4" s="6">
        <f>G4*H4*12</f>
        <v>1287854.88</v>
      </c>
      <c r="J4" s="6">
        <f>G4*H4*12</f>
        <v>1287854.88</v>
      </c>
      <c r="K4" s="11"/>
    </row>
    <row r="5" ht="24" spans="1:11">
      <c r="A5" s="7">
        <v>3</v>
      </c>
      <c r="B5" s="7" t="s">
        <v>20</v>
      </c>
      <c r="C5" s="7" t="s">
        <v>21</v>
      </c>
      <c r="D5" s="4" t="s">
        <v>22</v>
      </c>
      <c r="E5" s="4" t="s">
        <v>15</v>
      </c>
      <c r="F5" s="5" t="s">
        <v>23</v>
      </c>
      <c r="G5" s="6">
        <v>5644.42</v>
      </c>
      <c r="H5" s="6">
        <v>32</v>
      </c>
      <c r="I5" s="6">
        <f>G5*H5*12</f>
        <v>2167457.28</v>
      </c>
      <c r="J5" s="12">
        <v>8011400.88</v>
      </c>
      <c r="K5" s="7"/>
    </row>
    <row r="6" ht="24" spans="1:11">
      <c r="A6" s="8"/>
      <c r="B6" s="8"/>
      <c r="C6" s="8"/>
      <c r="D6" s="4" t="s">
        <v>22</v>
      </c>
      <c r="E6" s="4" t="s">
        <v>15</v>
      </c>
      <c r="F6" s="5" t="s">
        <v>24</v>
      </c>
      <c r="G6" s="6">
        <v>4427.23</v>
      </c>
      <c r="H6" s="6">
        <v>110</v>
      </c>
      <c r="I6" s="6">
        <f>G6*H6*12</f>
        <v>5843943.6</v>
      </c>
      <c r="J6" s="13"/>
      <c r="K6" s="8"/>
    </row>
    <row r="7" spans="1:11">
      <c r="A7" s="4">
        <v>4</v>
      </c>
      <c r="B7" s="4" t="s">
        <v>25</v>
      </c>
      <c r="C7" s="7" t="s">
        <v>13</v>
      </c>
      <c r="D7" s="4" t="s">
        <v>26</v>
      </c>
      <c r="E7" s="4" t="s">
        <v>15</v>
      </c>
      <c r="F7" s="5" t="s">
        <v>27</v>
      </c>
      <c r="G7" s="6">
        <v>4400</v>
      </c>
      <c r="H7" s="6">
        <v>19</v>
      </c>
      <c r="I7" s="6">
        <f t="shared" ref="I7:I11" si="0">G7*H7*12</f>
        <v>1003200</v>
      </c>
      <c r="J7" s="12">
        <f>SUM(I7:I9)</f>
        <v>6668600.88</v>
      </c>
      <c r="K7" s="7"/>
    </row>
    <row r="8" spans="1:11">
      <c r="A8" s="4"/>
      <c r="B8" s="4"/>
      <c r="C8" s="9"/>
      <c r="D8" s="4"/>
      <c r="E8" s="4"/>
      <c r="F8" s="5" t="s">
        <v>28</v>
      </c>
      <c r="G8" s="6">
        <v>4400</v>
      </c>
      <c r="H8" s="6">
        <v>103</v>
      </c>
      <c r="I8" s="6">
        <f t="shared" si="0"/>
        <v>5438400</v>
      </c>
      <c r="J8" s="14"/>
      <c r="K8" s="9"/>
    </row>
    <row r="9" spans="1:11">
      <c r="A9" s="4"/>
      <c r="B9" s="4"/>
      <c r="C9" s="8"/>
      <c r="D9" s="4"/>
      <c r="E9" s="4"/>
      <c r="F9" s="5" t="s">
        <v>29</v>
      </c>
      <c r="G9" s="6">
        <v>6305.58</v>
      </c>
      <c r="H9" s="6">
        <v>3</v>
      </c>
      <c r="I9" s="6">
        <f t="shared" si="0"/>
        <v>227000.88</v>
      </c>
      <c r="J9" s="13"/>
      <c r="K9" s="8"/>
    </row>
    <row r="10" ht="24" spans="1:11">
      <c r="A10" s="4">
        <v>5</v>
      </c>
      <c r="B10" s="4" t="s">
        <v>30</v>
      </c>
      <c r="C10" s="7" t="s">
        <v>18</v>
      </c>
      <c r="D10" s="4" t="s">
        <v>26</v>
      </c>
      <c r="E10" s="4" t="s">
        <v>15</v>
      </c>
      <c r="F10" s="5" t="s">
        <v>31</v>
      </c>
      <c r="G10" s="6">
        <v>4112.9</v>
      </c>
      <c r="H10" s="6">
        <v>60</v>
      </c>
      <c r="I10" s="6">
        <f t="shared" si="0"/>
        <v>2961288</v>
      </c>
      <c r="J10" s="12">
        <f>SUM(I10:I12)</f>
        <v>3150124.8</v>
      </c>
      <c r="K10" s="7" t="s">
        <v>32</v>
      </c>
    </row>
    <row r="11" spans="1:11">
      <c r="A11" s="4"/>
      <c r="B11" s="4"/>
      <c r="C11" s="9"/>
      <c r="D11" s="4"/>
      <c r="E11" s="4"/>
      <c r="F11" s="5" t="s">
        <v>33</v>
      </c>
      <c r="G11" s="6">
        <v>2.8</v>
      </c>
      <c r="H11" s="6">
        <f>90+1323+2600</f>
        <v>4013</v>
      </c>
      <c r="I11" s="6">
        <f t="shared" ref="I11:I16" si="1">G11*H11*12</f>
        <v>134836.8</v>
      </c>
      <c r="J11" s="14"/>
      <c r="K11" s="9"/>
    </row>
    <row r="12" spans="1:11">
      <c r="A12" s="4"/>
      <c r="B12" s="4"/>
      <c r="C12" s="8"/>
      <c r="D12" s="4"/>
      <c r="E12" s="4"/>
      <c r="F12" s="5" t="s">
        <v>34</v>
      </c>
      <c r="G12" s="6">
        <v>6000</v>
      </c>
      <c r="H12" s="6">
        <v>9</v>
      </c>
      <c r="I12" s="6">
        <f>G12*H12</f>
        <v>54000</v>
      </c>
      <c r="J12" s="13"/>
      <c r="K12" s="8"/>
    </row>
    <row r="13" spans="1:11">
      <c r="A13" s="4">
        <v>6</v>
      </c>
      <c r="B13" s="4" t="s">
        <v>35</v>
      </c>
      <c r="C13" s="7" t="s">
        <v>36</v>
      </c>
      <c r="D13" s="4" t="s">
        <v>26</v>
      </c>
      <c r="E13" s="4" t="s">
        <v>15</v>
      </c>
      <c r="F13" s="5" t="s">
        <v>37</v>
      </c>
      <c r="G13" s="6">
        <v>3949.66</v>
      </c>
      <c r="H13" s="6">
        <v>41</v>
      </c>
      <c r="I13" s="6">
        <f t="shared" si="1"/>
        <v>1943232.72</v>
      </c>
      <c r="J13" s="12">
        <f>SUM(I13:I16)</f>
        <v>3675369.12</v>
      </c>
      <c r="K13" s="7" t="s">
        <v>38</v>
      </c>
    </row>
    <row r="14" spans="1:11">
      <c r="A14" s="4"/>
      <c r="B14" s="4"/>
      <c r="C14" s="9"/>
      <c r="D14" s="4"/>
      <c r="E14" s="4"/>
      <c r="F14" s="5" t="s">
        <v>39</v>
      </c>
      <c r="G14" s="6">
        <v>6264.7</v>
      </c>
      <c r="H14" s="6">
        <v>21</v>
      </c>
      <c r="I14" s="6">
        <f t="shared" si="1"/>
        <v>1578704.4</v>
      </c>
      <c r="J14" s="14"/>
      <c r="K14" s="9"/>
    </row>
    <row r="15" spans="1:11">
      <c r="A15" s="4"/>
      <c r="B15" s="4"/>
      <c r="C15" s="9"/>
      <c r="D15" s="4"/>
      <c r="E15" s="4"/>
      <c r="F15" s="5" t="s">
        <v>33</v>
      </c>
      <c r="G15" s="6">
        <v>2.8</v>
      </c>
      <c r="H15" s="6">
        <v>3495</v>
      </c>
      <c r="I15" s="6">
        <f t="shared" si="1"/>
        <v>117432</v>
      </c>
      <c r="J15" s="14"/>
      <c r="K15" s="9"/>
    </row>
    <row r="16" spans="1:11">
      <c r="A16" s="4"/>
      <c r="B16" s="4"/>
      <c r="C16" s="8"/>
      <c r="D16" s="4"/>
      <c r="E16" s="4"/>
      <c r="F16" s="5" t="s">
        <v>34</v>
      </c>
      <c r="G16" s="6">
        <v>6000</v>
      </c>
      <c r="H16" s="6">
        <v>6</v>
      </c>
      <c r="I16" s="6">
        <f>G16*H16</f>
        <v>36000</v>
      </c>
      <c r="J16" s="13"/>
      <c r="K16" s="8"/>
    </row>
    <row r="17" spans="1:11">
      <c r="A17" s="4">
        <v>7</v>
      </c>
      <c r="B17" s="4" t="s">
        <v>40</v>
      </c>
      <c r="C17" s="7" t="s">
        <v>13</v>
      </c>
      <c r="D17" s="4" t="s">
        <v>41</v>
      </c>
      <c r="E17" s="4" t="s">
        <v>15</v>
      </c>
      <c r="F17" s="5" t="s">
        <v>42</v>
      </c>
      <c r="G17" s="6">
        <v>3800</v>
      </c>
      <c r="H17" s="6">
        <v>77</v>
      </c>
      <c r="I17" s="6">
        <f t="shared" ref="I17:I25" si="2">G17*H17*12</f>
        <v>3511200</v>
      </c>
      <c r="J17" s="12">
        <f>SUM(I17:I20)</f>
        <v>6739200</v>
      </c>
      <c r="K17" s="7"/>
    </row>
    <row r="18" spans="1:11">
      <c r="A18" s="4"/>
      <c r="B18" s="4"/>
      <c r="C18" s="9"/>
      <c r="D18" s="4"/>
      <c r="E18" s="4"/>
      <c r="F18" s="5" t="s">
        <v>43</v>
      </c>
      <c r="G18" s="6">
        <v>3800</v>
      </c>
      <c r="H18" s="6">
        <v>11</v>
      </c>
      <c r="I18" s="6">
        <f t="shared" si="2"/>
        <v>501600</v>
      </c>
      <c r="J18" s="14"/>
      <c r="K18" s="9"/>
    </row>
    <row r="19" spans="1:11">
      <c r="A19" s="4"/>
      <c r="B19" s="4"/>
      <c r="C19" s="9"/>
      <c r="D19" s="4"/>
      <c r="E19" s="4"/>
      <c r="F19" s="5" t="s">
        <v>44</v>
      </c>
      <c r="G19" s="6">
        <v>3800</v>
      </c>
      <c r="H19" s="6">
        <v>4</v>
      </c>
      <c r="I19" s="6">
        <f t="shared" si="2"/>
        <v>182400</v>
      </c>
      <c r="J19" s="14"/>
      <c r="K19" s="9"/>
    </row>
    <row r="20" spans="1:11">
      <c r="A20" s="4"/>
      <c r="B20" s="4"/>
      <c r="C20" s="8"/>
      <c r="D20" s="4"/>
      <c r="E20" s="4"/>
      <c r="F20" s="5" t="s">
        <v>45</v>
      </c>
      <c r="G20" s="6">
        <v>4000</v>
      </c>
      <c r="H20" s="6">
        <f>21+11+4+11+3+3</f>
        <v>53</v>
      </c>
      <c r="I20" s="6">
        <f t="shared" si="2"/>
        <v>2544000</v>
      </c>
      <c r="J20" s="13"/>
      <c r="K20" s="8"/>
    </row>
    <row r="21" spans="1:11">
      <c r="A21" s="4">
        <v>8</v>
      </c>
      <c r="B21" s="4" t="s">
        <v>46</v>
      </c>
      <c r="C21" s="7" t="s">
        <v>18</v>
      </c>
      <c r="D21" s="4" t="s">
        <v>41</v>
      </c>
      <c r="E21" s="4" t="s">
        <v>15</v>
      </c>
      <c r="F21" s="5" t="s">
        <v>45</v>
      </c>
      <c r="G21" s="6">
        <v>4272.12</v>
      </c>
      <c r="H21" s="6">
        <v>33</v>
      </c>
      <c r="I21" s="6">
        <f t="shared" si="2"/>
        <v>1691759.52</v>
      </c>
      <c r="J21" s="12">
        <f>SUM(I21:I22)</f>
        <v>2814959.52</v>
      </c>
      <c r="K21" s="7"/>
    </row>
    <row r="22" spans="1:11">
      <c r="A22" s="4"/>
      <c r="B22" s="4"/>
      <c r="C22" s="8"/>
      <c r="D22" s="4"/>
      <c r="E22" s="4"/>
      <c r="F22" s="5" t="s">
        <v>47</v>
      </c>
      <c r="G22" s="6">
        <v>3900</v>
      </c>
      <c r="H22" s="6">
        <v>24</v>
      </c>
      <c r="I22" s="6">
        <f t="shared" si="2"/>
        <v>1123200</v>
      </c>
      <c r="J22" s="13"/>
      <c r="K22" s="8"/>
    </row>
    <row r="23" spans="1:11">
      <c r="A23" s="4">
        <v>9</v>
      </c>
      <c r="B23" s="4" t="s">
        <v>48</v>
      </c>
      <c r="C23" s="7" t="s">
        <v>13</v>
      </c>
      <c r="D23" s="4" t="s">
        <v>49</v>
      </c>
      <c r="E23" s="4" t="s">
        <v>15</v>
      </c>
      <c r="F23" s="5" t="s">
        <v>50</v>
      </c>
      <c r="G23" s="6">
        <v>3750</v>
      </c>
      <c r="H23" s="6">
        <v>204</v>
      </c>
      <c r="I23" s="6">
        <f t="shared" ref="I23:I25" si="3">G23*H23*12</f>
        <v>9180000</v>
      </c>
      <c r="J23" s="12">
        <f>SUM(I23:I25)</f>
        <v>9425000</v>
      </c>
      <c r="K23" s="7"/>
    </row>
    <row r="24" spans="1:11">
      <c r="A24" s="4"/>
      <c r="B24" s="4"/>
      <c r="C24" s="9"/>
      <c r="D24" s="4"/>
      <c r="E24" s="4"/>
      <c r="F24" s="5" t="s">
        <v>51</v>
      </c>
      <c r="G24" s="6">
        <v>8000</v>
      </c>
      <c r="H24" s="6">
        <v>1</v>
      </c>
      <c r="I24" s="6">
        <f t="shared" si="3"/>
        <v>96000</v>
      </c>
      <c r="J24" s="14"/>
      <c r="K24" s="9"/>
    </row>
    <row r="25" ht="24" spans="1:11">
      <c r="A25" s="4"/>
      <c r="B25" s="4"/>
      <c r="C25" s="8"/>
      <c r="D25" s="4"/>
      <c r="E25" s="4"/>
      <c r="F25" s="5" t="s">
        <v>52</v>
      </c>
      <c r="G25" s="6">
        <v>149000</v>
      </c>
      <c r="H25" s="6">
        <v>1</v>
      </c>
      <c r="I25" s="6">
        <f>G25*H25</f>
        <v>149000</v>
      </c>
      <c r="J25" s="13"/>
      <c r="K25" s="8"/>
    </row>
    <row r="26" ht="111" customHeight="1" spans="1:11">
      <c r="A26" s="10" t="s">
        <v>53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</row>
  </sheetData>
  <mergeCells count="49">
    <mergeCell ref="A1:K1"/>
    <mergeCell ref="A26:K26"/>
    <mergeCell ref="A5:A6"/>
    <mergeCell ref="A7:A9"/>
    <mergeCell ref="A10:A12"/>
    <mergeCell ref="A13:A16"/>
    <mergeCell ref="A17:A20"/>
    <mergeCell ref="A21:A22"/>
    <mergeCell ref="A23:A25"/>
    <mergeCell ref="B5:B6"/>
    <mergeCell ref="B7:B9"/>
    <mergeCell ref="B10:B12"/>
    <mergeCell ref="B13:B16"/>
    <mergeCell ref="B17:B20"/>
    <mergeCell ref="B21:B22"/>
    <mergeCell ref="B23:B25"/>
    <mergeCell ref="C5:C6"/>
    <mergeCell ref="C7:C9"/>
    <mergeCell ref="C10:C12"/>
    <mergeCell ref="C13:C16"/>
    <mergeCell ref="C17:C20"/>
    <mergeCell ref="C21:C22"/>
    <mergeCell ref="C23:C25"/>
    <mergeCell ref="D7:D9"/>
    <mergeCell ref="D10:D12"/>
    <mergeCell ref="D13:D16"/>
    <mergeCell ref="D17:D20"/>
    <mergeCell ref="D21:D22"/>
    <mergeCell ref="D23:D25"/>
    <mergeCell ref="E7:E9"/>
    <mergeCell ref="E10:E12"/>
    <mergeCell ref="E13:E16"/>
    <mergeCell ref="E17:E20"/>
    <mergeCell ref="E21:E22"/>
    <mergeCell ref="E23:E25"/>
    <mergeCell ref="J5:J6"/>
    <mergeCell ref="J7:J9"/>
    <mergeCell ref="J10:J12"/>
    <mergeCell ref="J13:J16"/>
    <mergeCell ref="J17:J20"/>
    <mergeCell ref="J21:J22"/>
    <mergeCell ref="J23:J25"/>
    <mergeCell ref="K5:K6"/>
    <mergeCell ref="K7:K9"/>
    <mergeCell ref="K10:K12"/>
    <mergeCell ref="K13:K16"/>
    <mergeCell ref="K17:K20"/>
    <mergeCell ref="K21:K22"/>
    <mergeCell ref="K23:K2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刘岩</dc:creator>
  <cp:lastModifiedBy>招标代理</cp:lastModifiedBy>
  <dcterms:created xsi:type="dcterms:W3CDTF">2023-12-19T04:46:00Z</dcterms:created>
  <dcterms:modified xsi:type="dcterms:W3CDTF">2023-12-21T09:41:53Z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BE348C06AC0D47B1B7514D66ACDAE706_11</vt:lpwstr>
  </property>
  <property fmtid="{D5CDD505-2E9C-101B-9397-08002B2CF9AE}" pid="3" name="KSOProductBuildVer">
    <vt:lpwstr>2052-12.1.0.15990</vt:lpwstr>
  </property>
</Properties>
</file>